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50" tabRatio="704" activeTab="1"/>
  </bookViews>
  <sheets>
    <sheet name="峄城区存量住宅用地项目清单" sheetId="1" r:id="rId1"/>
    <sheet name="峄城区存量住宅用地信息汇总表" sheetId="2" r:id="rId2"/>
  </sheets>
  <calcPr calcId="144525"/>
</workbook>
</file>

<file path=xl/sharedStrings.xml><?xml version="1.0" encoding="utf-8"?>
<sst xmlns="http://schemas.openxmlformats.org/spreadsheetml/2006/main" count="91" uniqueCount="55">
  <si>
    <t>附件2：</t>
  </si>
  <si>
    <t>表1.峄城区存量住宅用地项目清单</t>
  </si>
  <si>
    <t>单位：公顷</t>
  </si>
  <si>
    <t>序号</t>
  </si>
  <si>
    <t>项目名称</t>
  </si>
  <si>
    <t>开发企业</t>
  </si>
  <si>
    <t>所在区和街道（乡镇）</t>
  </si>
  <si>
    <t>具体位置</t>
  </si>
  <si>
    <t>住宅类型</t>
  </si>
  <si>
    <t>土地面积</t>
  </si>
  <si>
    <t>供地时间</t>
  </si>
  <si>
    <t>约定开发时间</t>
  </si>
  <si>
    <t>约定竣工时间</t>
  </si>
  <si>
    <t>建设状态</t>
  </si>
  <si>
    <t>未销售房屋的土地面积</t>
  </si>
  <si>
    <t>宏学南路棚改片区</t>
  </si>
  <si>
    <t>枣庄通盛建设有限公司</t>
  </si>
  <si>
    <t>坛山街道办事处</t>
  </si>
  <si>
    <t>峄城区承水路南侧、宏学路东侧</t>
  </si>
  <si>
    <r>
      <rPr>
        <sz val="9"/>
        <rFont val="宋体"/>
        <charset val="134"/>
      </rPr>
      <t>城镇住宅</t>
    </r>
    <r>
      <rPr>
        <sz val="9"/>
        <color rgb="FF000000"/>
        <rFont val="Arial"/>
        <charset val="134"/>
      </rPr>
      <t>-</t>
    </r>
    <r>
      <rPr>
        <sz val="9"/>
        <color rgb="FF000000"/>
        <rFont val="宋体"/>
        <charset val="134"/>
      </rPr>
      <t>普通商品住房用地</t>
    </r>
  </si>
  <si>
    <t>2021. 12. 1</t>
  </si>
  <si>
    <t>2024. 11.29</t>
  </si>
  <si>
    <t>已动工未竣工</t>
  </si>
  <si>
    <t>峄城区承水路南侧、曹庄路东侧</t>
  </si>
  <si>
    <t>城镇住宅-普通商品住房用地</t>
  </si>
  <si>
    <t>2022.6.28</t>
  </si>
  <si>
    <t>2025.6.27</t>
  </si>
  <si>
    <t>鹭鸣山庄</t>
  </si>
  <si>
    <t>枣庄宏远房地产有限公司</t>
  </si>
  <si>
    <t>峄城区鹭鸣山 庄幼儿园东侧 、峄城区消防大队北</t>
  </si>
  <si>
    <t>2021.4.6</t>
  </si>
  <si>
    <t>2023.4.6</t>
  </si>
  <si>
    <t>白马文苑</t>
  </si>
  <si>
    <t>峄城区西昌路西侧、匡衡小学北侧</t>
  </si>
  <si>
    <t>2023.3.6</t>
  </si>
  <si>
    <t>2026.3.5</t>
  </si>
  <si>
    <t>二十八中棚改片区</t>
  </si>
  <si>
    <t>枣庄三江汇丰房地产开发有限公司</t>
  </si>
  <si>
    <t>榴园镇</t>
  </si>
  <si>
    <t>承水南路南侧，峄七路西侧，坛四路北侧，解放南路以东</t>
  </si>
  <si>
    <t>栅门巷棚改片区</t>
  </si>
  <si>
    <t>枣庄市峄都房地产开发有限公司</t>
  </si>
  <si>
    <t>沿河东路东，峄山路西，承水路南，栅门巷北侧</t>
  </si>
  <si>
    <t>书院街棚改</t>
  </si>
  <si>
    <t>峄城区沿河东路东侧、规划路北侧</t>
  </si>
  <si>
    <t>峄城区规划路南侧、峄山路西侧</t>
  </si>
  <si>
    <t>峄城区规划路北侧、峄山路西侧</t>
  </si>
  <si>
    <t>合计</t>
  </si>
  <si>
    <t>附件3：</t>
  </si>
  <si>
    <t>表2.峄城区存量住宅用地信息汇总表</t>
  </si>
  <si>
    <t>项目总数</t>
  </si>
  <si>
    <t>存量住宅用地总面积</t>
  </si>
  <si>
    <t>未动工土地面积</t>
  </si>
  <si>
    <t>已动工未竣工土地面积</t>
  </si>
  <si>
    <t>填表说明：各表项数量关系2=3+4,4≥5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</si>
</sst>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1"/>
      <color indexed="8"/>
      <name val="宋体"/>
      <charset val="134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9"/>
      <color rgb="FF000000"/>
      <name val="Arial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9" tint="0.399976"/>
        <bgColor indexed="64"/>
      </patternFill>
    </fill>
    <fill>
      <patternFill patternType="solid">
        <fgColor theme="4" tint="0.399976"/>
        <bgColor indexed="64"/>
      </patternFill>
    </fill>
  </fills>
  <borders count="2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5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3" fillId="20" borderId="0">
      <alignment vertical="center"/>
    </xf>
    <xf numFmtId="0" fontId="3" fillId="21" borderId="0">
      <alignment vertical="center"/>
    </xf>
    <xf numFmtId="0" fontId="11" fillId="22" borderId="0">
      <alignment vertical="center"/>
    </xf>
    <xf numFmtId="0" fontId="3" fillId="24" borderId="0">
      <alignment vertical="center"/>
    </xf>
    <xf numFmtId="0" fontId="3" fillId="25" borderId="0">
      <alignment vertical="center"/>
    </xf>
    <xf numFmtId="0" fontId="11" fillId="19" borderId="0">
      <alignment vertical="center"/>
    </xf>
    <xf numFmtId="0" fontId="3" fillId="18" borderId="0">
      <alignment vertical="center"/>
    </xf>
    <xf numFmtId="0" fontId="14" fillId="0" borderId="17">
      <alignment vertical="center"/>
    </xf>
    <xf numFmtId="0" fontId="22" fillId="0" borderId="0">
      <alignment vertical="center"/>
    </xf>
    <xf numFmtId="0" fontId="4" fillId="0" borderId="19">
      <alignment vertical="center"/>
    </xf>
    <xf numFmtId="9" fontId="16" fillId="0" borderId="0">
      <alignment vertical="center"/>
    </xf>
    <xf numFmtId="43" fontId="16" fillId="0" borderId="0">
      <alignment vertical="center"/>
    </xf>
    <xf numFmtId="0" fontId="18" fillId="0" borderId="14">
      <alignment vertical="center"/>
    </xf>
    <xf numFmtId="42" fontId="16" fillId="0" borderId="0">
      <alignment vertical="center"/>
    </xf>
    <xf numFmtId="0" fontId="11" fillId="13" borderId="0">
      <alignment vertical="center"/>
    </xf>
    <xf numFmtId="0" fontId="25" fillId="0" borderId="0">
      <alignment vertical="center"/>
    </xf>
    <xf numFmtId="0" fontId="3" fillId="26" borderId="0">
      <alignment vertical="center"/>
    </xf>
    <xf numFmtId="0" fontId="11" fillId="27" borderId="0">
      <alignment vertical="center"/>
    </xf>
    <xf numFmtId="0" fontId="23" fillId="0" borderId="14">
      <alignment vertical="center"/>
    </xf>
    <xf numFmtId="0" fontId="27" fillId="0" borderId="0">
      <alignment vertical="center"/>
    </xf>
    <xf numFmtId="0" fontId="3" fillId="28" borderId="0">
      <alignment vertical="center"/>
    </xf>
    <xf numFmtId="44" fontId="16" fillId="0" borderId="0">
      <alignment vertical="center"/>
    </xf>
    <xf numFmtId="0" fontId="3" fillId="30" borderId="0">
      <alignment vertical="center"/>
    </xf>
    <xf numFmtId="0" fontId="24" fillId="17" borderId="20">
      <alignment vertical="center"/>
    </xf>
    <xf numFmtId="0" fontId="26" fillId="0" borderId="0">
      <alignment vertical="center"/>
    </xf>
    <xf numFmtId="41" fontId="16" fillId="0" borderId="0">
      <alignment vertical="center"/>
    </xf>
    <xf numFmtId="0" fontId="11" fillId="14" borderId="0">
      <alignment vertical="center"/>
    </xf>
    <xf numFmtId="0" fontId="3" fillId="16" borderId="0">
      <alignment vertical="center"/>
    </xf>
    <xf numFmtId="0" fontId="11" fillId="31" borderId="0">
      <alignment vertical="center"/>
    </xf>
    <xf numFmtId="0" fontId="28" fillId="29" borderId="20">
      <alignment vertical="center"/>
    </xf>
    <xf numFmtId="0" fontId="20" fillId="17" borderId="16">
      <alignment vertical="center"/>
    </xf>
    <xf numFmtId="0" fontId="19" fillId="15" borderId="15">
      <alignment vertical="center"/>
    </xf>
    <xf numFmtId="0" fontId="21" fillId="0" borderId="18">
      <alignment vertical="center"/>
    </xf>
    <xf numFmtId="0" fontId="11" fillId="32" borderId="0">
      <alignment vertical="center"/>
    </xf>
    <xf numFmtId="0" fontId="11" fillId="23" borderId="0">
      <alignment vertical="center"/>
    </xf>
    <xf numFmtId="0" fontId="16" fillId="12" borderId="13">
      <alignment vertical="center"/>
    </xf>
    <xf numFmtId="0" fontId="17" fillId="0" borderId="0">
      <alignment vertical="center"/>
    </xf>
    <xf numFmtId="0" fontId="15" fillId="11" borderId="0">
      <alignment vertical="center"/>
    </xf>
    <xf numFmtId="0" fontId="14" fillId="0" borderId="0">
      <alignment vertical="center"/>
    </xf>
    <xf numFmtId="0" fontId="11" fillId="10" borderId="0">
      <alignment vertical="center"/>
    </xf>
    <xf numFmtId="0" fontId="13" fillId="9" borderId="0">
      <alignment vertical="center"/>
    </xf>
    <xf numFmtId="0" fontId="3" fillId="8" borderId="0">
      <alignment vertical="center"/>
    </xf>
    <xf numFmtId="0" fontId="12" fillId="7" borderId="0">
      <alignment vertical="center"/>
    </xf>
    <xf numFmtId="0" fontId="11" fillId="6" borderId="0">
      <alignment vertical="center"/>
    </xf>
    <xf numFmtId="0" fontId="3" fillId="5" borderId="0">
      <alignment vertical="center"/>
    </xf>
    <xf numFmtId="0" fontId="11" fillId="4" borderId="0">
      <alignment vertical="center"/>
    </xf>
    <xf numFmtId="0" fontId="3" fillId="3" borderId="0">
      <alignment vertical="center"/>
    </xf>
    <xf numFmtId="0" fontId="11" fillId="2" borderId="0">
      <alignment vertical="center"/>
    </xf>
  </cellStyleXfs>
  <cellXfs count="35">
    <xf numFmtId="0" fontId="0" fillId="0" borderId="0" xfId="0" applyFont="true">
      <alignment vertical="center"/>
    </xf>
    <xf numFmtId="0" fontId="1" fillId="0" borderId="0" xfId="0" applyFont="true" applyFill="true" applyAlignment="true">
      <alignment horizontal="center" vertical="center"/>
    </xf>
    <xf numFmtId="0" fontId="2" fillId="0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center" vertical="center" wrapText="true"/>
    </xf>
    <xf numFmtId="0" fontId="4" fillId="0" borderId="5" xfId="0" applyFont="true" applyFill="true" applyBorder="true" applyAlignment="true">
      <alignment horizontal="center" vertical="center" wrapText="true"/>
    </xf>
    <xf numFmtId="0" fontId="4" fillId="0" borderId="6" xfId="0" applyFont="true" applyFill="true" applyBorder="true" applyAlignment="true">
      <alignment horizontal="center" vertical="center" wrapText="true"/>
    </xf>
    <xf numFmtId="0" fontId="3" fillId="0" borderId="7" xfId="0" applyFont="true" applyFill="true" applyBorder="true" applyAlignment="true">
      <alignment horizontal="center" vertical="center"/>
    </xf>
    <xf numFmtId="0" fontId="5" fillId="0" borderId="6" xfId="0" applyFont="true" applyFill="true" applyBorder="true" applyAlignment="true">
      <alignment horizontal="center" vertical="center" wrapText="true"/>
    </xf>
    <xf numFmtId="0" fontId="4" fillId="0" borderId="0" xfId="0" applyFont="true" applyAlignment="true">
      <alignment horizontal="left" vertical="center"/>
    </xf>
    <xf numFmtId="0" fontId="4" fillId="0" borderId="8" xfId="0" applyFont="true" applyFill="true" applyBorder="true" applyAlignment="true">
      <alignment horizontal="center" vertical="center" wrapText="true"/>
    </xf>
    <xf numFmtId="0" fontId="4" fillId="0" borderId="9" xfId="0" applyFont="true" applyFill="true" applyBorder="true" applyAlignment="true">
      <alignment horizontal="center" vertical="center" wrapText="true"/>
    </xf>
    <xf numFmtId="0" fontId="3" fillId="0" borderId="6" xfId="0" applyFont="true" applyFill="true" applyBorder="true" applyAlignment="true">
      <alignment horizontal="center" vertical="center"/>
    </xf>
    <xf numFmtId="0" fontId="6" fillId="0" borderId="0" xfId="0" applyFont="true" applyFill="true">
      <alignment vertical="center"/>
    </xf>
    <xf numFmtId="0" fontId="3" fillId="0" borderId="0" xfId="0" applyFont="true" applyFill="true" applyAlignment="true">
      <alignment horizontal="center" vertical="center" wrapText="true"/>
    </xf>
    <xf numFmtId="0" fontId="3" fillId="0" borderId="0" xfId="0" applyFont="true" applyFill="true">
      <alignment vertical="center"/>
    </xf>
    <xf numFmtId="0" fontId="7" fillId="0" borderId="0" xfId="0" applyFont="true" applyFill="true" applyAlignment="true">
      <alignment horizontal="center" vertical="center" wrapText="true"/>
    </xf>
    <xf numFmtId="0" fontId="8" fillId="0" borderId="0" xfId="0" applyFont="true" applyFill="true" applyAlignment="true">
      <alignment horizontal="center" vertical="center" wrapText="true"/>
    </xf>
    <xf numFmtId="0" fontId="9" fillId="0" borderId="7" xfId="0" applyFont="true" applyFill="true" applyBorder="true" applyAlignment="true">
      <alignment horizontal="center" vertical="center" wrapText="true"/>
    </xf>
    <xf numFmtId="0" fontId="5" fillId="0" borderId="7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5" fillId="0" borderId="5" xfId="0" applyFont="true" applyFill="true" applyBorder="true" applyAlignment="true">
      <alignment vertical="center" wrapText="true"/>
    </xf>
    <xf numFmtId="0" fontId="5" fillId="0" borderId="5" xfId="0" applyFont="true" applyFill="true" applyBorder="true" applyAlignment="true">
      <alignment horizontal="center" vertical="center" wrapText="true"/>
    </xf>
    <xf numFmtId="0" fontId="5" fillId="0" borderId="6" xfId="0" applyFont="true" applyFill="true" applyBorder="true" applyAlignment="true">
      <alignment vertical="center" wrapText="true"/>
    </xf>
    <xf numFmtId="0" fontId="5" fillId="0" borderId="10" xfId="0" applyFont="true" applyFill="true" applyBorder="true" applyAlignment="true">
      <alignment horizontal="center" vertical="center" wrapText="true"/>
    </xf>
    <xf numFmtId="0" fontId="5" fillId="0" borderId="11" xfId="0" applyFont="true" applyFill="true" applyBorder="true" applyAlignment="true">
      <alignment horizontal="center" vertical="center" wrapText="true"/>
    </xf>
    <xf numFmtId="0" fontId="6" fillId="0" borderId="0" xfId="0" applyFont="true" applyFill="true" applyAlignment="true">
      <alignment horizontal="center" vertical="center" wrapText="true"/>
    </xf>
    <xf numFmtId="0" fontId="10" fillId="0" borderId="0" xfId="0" applyFont="true" applyFill="true" applyAlignment="true">
      <alignment horizontal="center" vertical="center" wrapText="true"/>
    </xf>
    <xf numFmtId="0" fontId="3" fillId="0" borderId="12" xfId="0" applyFont="true" applyFill="true" applyBorder="true">
      <alignment vertical="center"/>
    </xf>
    <xf numFmtId="0" fontId="5" fillId="0" borderId="0" xfId="0" applyFont="true" applyFill="true" applyBorder="true" applyAlignment="true">
      <alignment horizontal="center" vertical="center" wrapText="true"/>
    </xf>
    <xf numFmtId="0" fontId="6" fillId="0" borderId="0" xfId="0" applyFont="true" applyFill="true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true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workbookViewId="0">
      <selection activeCell="E14" sqref="E14"/>
    </sheetView>
  </sheetViews>
  <sheetFormatPr defaultColWidth="9" defaultRowHeight="14.4" customHeight="true"/>
  <cols>
    <col min="1" max="1" width="9.75" style="17" customWidth="true"/>
    <col min="2" max="2" width="10.25" style="17" customWidth="true"/>
    <col min="3" max="3" width="13.75" style="17" customWidth="true"/>
    <col min="4" max="4" width="14" style="17" customWidth="true"/>
    <col min="5" max="5" width="21.5083333333333" style="17" customWidth="true"/>
    <col min="6" max="6" width="11.5083333333333" style="17" customWidth="true"/>
    <col min="7" max="7" width="9.63333333333333" style="17" customWidth="true"/>
    <col min="8" max="8" width="10.125" style="17" customWidth="true"/>
    <col min="9" max="9" width="11" style="17" customWidth="true"/>
    <col min="10" max="10" width="11.5083333333333" style="17" customWidth="true"/>
    <col min="11" max="11" width="12.125" style="17" customWidth="true"/>
    <col min="12" max="12" width="13.125" style="18" customWidth="true"/>
    <col min="13" max="13" width="31.75" style="18" customWidth="true"/>
    <col min="14" max="257" width="9" style="18" customWidth="true"/>
  </cols>
  <sheetData>
    <row r="1" ht="17.1" customHeight="true" spans="1:1">
      <c r="A1" s="17" t="s">
        <v>0</v>
      </c>
    </row>
    <row r="2" ht="18.95" customHeight="true" spans="1:12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27.95" customHeight="true" spans="1:12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31" t="s">
        <v>2</v>
      </c>
    </row>
    <row r="4" ht="24" customHeight="true" spans="1:13">
      <c r="A4" s="21" t="s">
        <v>3</v>
      </c>
      <c r="B4" s="21" t="s">
        <v>4</v>
      </c>
      <c r="C4" s="21" t="s">
        <v>5</v>
      </c>
      <c r="D4" s="21" t="s">
        <v>6</v>
      </c>
      <c r="E4" s="21" t="s">
        <v>7</v>
      </c>
      <c r="F4" s="21" t="s">
        <v>8</v>
      </c>
      <c r="G4" s="21" t="s">
        <v>9</v>
      </c>
      <c r="H4" s="21" t="s">
        <v>10</v>
      </c>
      <c r="I4" s="21" t="s">
        <v>11</v>
      </c>
      <c r="J4" s="21" t="s">
        <v>12</v>
      </c>
      <c r="K4" s="21" t="s">
        <v>13</v>
      </c>
      <c r="L4" s="21" t="s">
        <v>14</v>
      </c>
      <c r="M4" s="32"/>
    </row>
    <row r="5" s="16" customFormat="true" ht="38.1" customHeight="true" spans="1:13">
      <c r="A5" s="22">
        <v>1</v>
      </c>
      <c r="B5" s="23" t="s">
        <v>15</v>
      </c>
      <c r="C5" s="23" t="s">
        <v>16</v>
      </c>
      <c r="D5" s="22" t="s">
        <v>17</v>
      </c>
      <c r="E5" s="22" t="s">
        <v>18</v>
      </c>
      <c r="F5" s="22" t="s">
        <v>19</v>
      </c>
      <c r="G5" s="22">
        <v>2.2732</v>
      </c>
      <c r="H5" s="22">
        <v>44425</v>
      </c>
      <c r="I5" s="22" t="s">
        <v>20</v>
      </c>
      <c r="J5" s="22" t="s">
        <v>21</v>
      </c>
      <c r="K5" s="22" t="s">
        <v>22</v>
      </c>
      <c r="L5" s="22">
        <v>2.2732</v>
      </c>
      <c r="M5" s="33"/>
    </row>
    <row r="6" s="16" customFormat="true" ht="36.95" customHeight="true" spans="1:13">
      <c r="A6" s="22">
        <v>2</v>
      </c>
      <c r="B6" s="11"/>
      <c r="C6" s="11"/>
      <c r="D6" s="22" t="s">
        <v>17</v>
      </c>
      <c r="E6" s="22" t="s">
        <v>23</v>
      </c>
      <c r="F6" s="22" t="s">
        <v>24</v>
      </c>
      <c r="G6" s="22">
        <v>2.6676</v>
      </c>
      <c r="H6" s="22">
        <v>44463</v>
      </c>
      <c r="I6" s="22" t="s">
        <v>25</v>
      </c>
      <c r="J6" s="22" t="s">
        <v>26</v>
      </c>
      <c r="K6" s="22" t="s">
        <v>22</v>
      </c>
      <c r="L6" s="22">
        <v>2.6676</v>
      </c>
      <c r="M6" s="33"/>
    </row>
    <row r="7" s="16" customFormat="true" ht="35.1" customHeight="true" spans="1:13">
      <c r="A7" s="22">
        <v>3</v>
      </c>
      <c r="B7" s="22" t="s">
        <v>27</v>
      </c>
      <c r="C7" s="22" t="s">
        <v>28</v>
      </c>
      <c r="D7" s="22" t="s">
        <v>17</v>
      </c>
      <c r="E7" s="22" t="s">
        <v>29</v>
      </c>
      <c r="F7" s="22" t="s">
        <v>24</v>
      </c>
      <c r="G7" s="22">
        <v>0.8308</v>
      </c>
      <c r="H7" s="22">
        <v>44169</v>
      </c>
      <c r="I7" s="22" t="s">
        <v>30</v>
      </c>
      <c r="J7" s="22" t="s">
        <v>31</v>
      </c>
      <c r="K7" s="22" t="s">
        <v>22</v>
      </c>
      <c r="L7" s="22">
        <v>0.8308</v>
      </c>
      <c r="M7" s="33"/>
    </row>
    <row r="8" s="16" customFormat="true" ht="39" customHeight="true" spans="1:13">
      <c r="A8" s="22">
        <v>4</v>
      </c>
      <c r="B8" s="23" t="s">
        <v>32</v>
      </c>
      <c r="C8" s="23" t="s">
        <v>28</v>
      </c>
      <c r="D8" s="22" t="s">
        <v>17</v>
      </c>
      <c r="E8" s="22" t="s">
        <v>33</v>
      </c>
      <c r="F8" s="22" t="s">
        <v>24</v>
      </c>
      <c r="G8" s="11">
        <v>4.1828</v>
      </c>
      <c r="H8" s="11">
        <v>44538</v>
      </c>
      <c r="I8" s="11" t="s">
        <v>34</v>
      </c>
      <c r="J8" s="11" t="s">
        <v>35</v>
      </c>
      <c r="K8" s="11" t="s">
        <v>22</v>
      </c>
      <c r="L8" s="11">
        <v>4.1828</v>
      </c>
      <c r="M8" s="33"/>
    </row>
    <row r="9" s="16" customFormat="true" ht="39" customHeight="true" spans="1:13">
      <c r="A9" s="22">
        <v>5</v>
      </c>
      <c r="B9" s="11"/>
      <c r="C9" s="11"/>
      <c r="D9" s="22" t="s">
        <v>17</v>
      </c>
      <c r="E9" s="22" t="s">
        <v>33</v>
      </c>
      <c r="F9" s="22" t="s">
        <v>24</v>
      </c>
      <c r="G9" s="22">
        <v>14.4351</v>
      </c>
      <c r="H9" s="22">
        <v>44538</v>
      </c>
      <c r="I9" s="22" t="s">
        <v>34</v>
      </c>
      <c r="J9" s="22" t="s">
        <v>35</v>
      </c>
      <c r="K9" s="22" t="s">
        <v>22</v>
      </c>
      <c r="L9" s="22">
        <v>14.4351</v>
      </c>
      <c r="M9" s="34"/>
    </row>
    <row r="10" s="16" customFormat="true" ht="36" customHeight="true" spans="1:13">
      <c r="A10" s="22">
        <v>6</v>
      </c>
      <c r="B10" s="22" t="s">
        <v>36</v>
      </c>
      <c r="C10" s="22" t="s">
        <v>37</v>
      </c>
      <c r="D10" s="22" t="s">
        <v>38</v>
      </c>
      <c r="E10" s="22" t="s">
        <v>39</v>
      </c>
      <c r="F10" s="22" t="s">
        <v>24</v>
      </c>
      <c r="G10" s="22">
        <v>3.8913</v>
      </c>
      <c r="H10" s="22">
        <v>44490</v>
      </c>
      <c r="I10" s="22" t="s">
        <v>34</v>
      </c>
      <c r="J10" s="22" t="s">
        <v>35</v>
      </c>
      <c r="K10" s="22" t="s">
        <v>22</v>
      </c>
      <c r="L10" s="22">
        <v>3.8913</v>
      </c>
      <c r="M10" s="34"/>
    </row>
    <row r="11" s="16" customFormat="true" ht="42" customHeight="true" spans="1:13">
      <c r="A11" s="22">
        <v>7</v>
      </c>
      <c r="B11" s="22" t="s">
        <v>40</v>
      </c>
      <c r="C11" s="22" t="s">
        <v>41</v>
      </c>
      <c r="D11" s="22" t="s">
        <v>17</v>
      </c>
      <c r="E11" s="22" t="s">
        <v>42</v>
      </c>
      <c r="F11" s="22" t="s">
        <v>24</v>
      </c>
      <c r="G11" s="22">
        <v>5.7604</v>
      </c>
      <c r="H11" s="22">
        <v>44490</v>
      </c>
      <c r="I11" s="22" t="s">
        <v>34</v>
      </c>
      <c r="J11" s="22" t="s">
        <v>35</v>
      </c>
      <c r="K11" s="22" t="s">
        <v>22</v>
      </c>
      <c r="L11" s="22">
        <v>5.7604</v>
      </c>
      <c r="M11" s="34"/>
    </row>
    <row r="12" s="16" customFormat="true" ht="30" customHeight="true" spans="1:13">
      <c r="A12" s="22">
        <v>8</v>
      </c>
      <c r="B12" s="24" t="s">
        <v>43</v>
      </c>
      <c r="C12" s="23" t="s">
        <v>41</v>
      </c>
      <c r="D12" s="22" t="s">
        <v>17</v>
      </c>
      <c r="E12" s="22" t="s">
        <v>44</v>
      </c>
      <c r="F12" s="22" t="s">
        <v>24</v>
      </c>
      <c r="G12" s="11">
        <v>2.065</v>
      </c>
      <c r="H12" s="11">
        <v>45588</v>
      </c>
      <c r="I12" s="11">
        <v>45736</v>
      </c>
      <c r="J12" s="11">
        <v>46465</v>
      </c>
      <c r="K12" s="11" t="s">
        <v>22</v>
      </c>
      <c r="L12" s="11">
        <v>2.065</v>
      </c>
      <c r="M12" s="33"/>
    </row>
    <row r="13" s="16" customFormat="true" ht="30" customHeight="true" spans="1:13">
      <c r="A13" s="22">
        <v>9</v>
      </c>
      <c r="B13" s="25"/>
      <c r="C13" s="26"/>
      <c r="D13" s="22" t="s">
        <v>17</v>
      </c>
      <c r="E13" s="22" t="s">
        <v>45</v>
      </c>
      <c r="F13" s="22" t="s">
        <v>24</v>
      </c>
      <c r="G13" s="22">
        <v>1.5973</v>
      </c>
      <c r="H13" s="22">
        <v>45859</v>
      </c>
      <c r="I13" s="22">
        <v>46282</v>
      </c>
      <c r="J13" s="22">
        <v>47346</v>
      </c>
      <c r="K13" s="22" t="s">
        <v>22</v>
      </c>
      <c r="L13" s="22">
        <v>1.5973</v>
      </c>
      <c r="M13" s="34"/>
    </row>
    <row r="14" s="16" customFormat="true" ht="30" customHeight="true" spans="1:12">
      <c r="A14" s="22">
        <v>10</v>
      </c>
      <c r="B14" s="27"/>
      <c r="C14" s="11"/>
      <c r="D14" s="22" t="s">
        <v>17</v>
      </c>
      <c r="E14" s="22" t="s">
        <v>46</v>
      </c>
      <c r="F14" s="22" t="s">
        <v>24</v>
      </c>
      <c r="G14" s="22">
        <v>4.2241</v>
      </c>
      <c r="H14" s="22">
        <v>46007</v>
      </c>
      <c r="I14" s="22">
        <v>46461</v>
      </c>
      <c r="J14" s="22">
        <v>47556</v>
      </c>
      <c r="K14" s="22" t="s">
        <v>22</v>
      </c>
      <c r="L14" s="22">
        <v>4.2241</v>
      </c>
    </row>
    <row r="15" s="16" customFormat="true" ht="30" customHeight="true" spans="1:12">
      <c r="A15" s="28" t="s">
        <v>47</v>
      </c>
      <c r="B15" s="29"/>
      <c r="C15" s="11"/>
      <c r="D15" s="11"/>
      <c r="E15" s="22"/>
      <c r="F15" s="22"/>
      <c r="G15" s="11">
        <f>SUM(G5:G14)</f>
        <v>41.9276</v>
      </c>
      <c r="H15" s="11"/>
      <c r="I15" s="11"/>
      <c r="J15" s="11"/>
      <c r="K15" s="11"/>
      <c r="L15" s="22">
        <f>SUM(L5:L14)</f>
        <v>41.9276</v>
      </c>
    </row>
    <row r="16" s="16" customFormat="true" ht="13.5" spans="1:11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s="16" customFormat="true" ht="13.5" spans="1:11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</row>
    <row r="18" s="16" customFormat="true" ht="13.5" spans="1:11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="16" customFormat="true" ht="13.5" spans="1:1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s="16" customFormat="true" ht="13.5" spans="1:11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</row>
    <row r="21" s="16" customFormat="true" ht="13.5" spans="1:11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</row>
  </sheetData>
  <mergeCells count="8">
    <mergeCell ref="A2:L2"/>
    <mergeCell ref="A15:B15"/>
    <mergeCell ref="B5:B6"/>
    <mergeCell ref="B8:B9"/>
    <mergeCell ref="B12:B14"/>
    <mergeCell ref="C5:C6"/>
    <mergeCell ref="C8:C9"/>
    <mergeCell ref="C12:C14"/>
  </mergeCells>
  <pageMargins left="0.161111" right="0.161111" top="0.2125" bottom="0.2125" header="0.5" footer="0.2125"/>
  <pageSetup paperSize="9" scale="9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E12" sqref="E12"/>
    </sheetView>
  </sheetViews>
  <sheetFormatPr defaultColWidth="9" defaultRowHeight="14.4" customHeight="true" outlineLevelRow="7" outlineLevelCol="4"/>
  <cols>
    <col min="1" max="1" width="11.75" customWidth="true"/>
    <col min="2" max="2" width="14.75" customWidth="true"/>
    <col min="3" max="3" width="14.5083333333333" customWidth="true"/>
    <col min="4" max="4" width="13.6333333333333" customWidth="true"/>
    <col min="5" max="5" width="58.125" customWidth="true"/>
  </cols>
  <sheetData>
    <row r="1" ht="30" customHeight="true" spans="1:1">
      <c r="A1" t="s">
        <v>48</v>
      </c>
    </row>
    <row r="2" ht="22.5" spans="1:5">
      <c r="A2" s="1" t="s">
        <v>49</v>
      </c>
      <c r="B2" s="2"/>
      <c r="C2" s="2"/>
      <c r="D2" s="2"/>
      <c r="E2" s="2"/>
    </row>
    <row r="3" ht="50.1" customHeight="true" spans="1:5">
      <c r="A3" s="3"/>
      <c r="B3" s="3"/>
      <c r="C3" s="3"/>
      <c r="D3" s="3"/>
      <c r="E3" s="3" t="s">
        <v>2</v>
      </c>
    </row>
    <row r="4" ht="39" customHeight="true" spans="1:5">
      <c r="A4" s="4" t="s">
        <v>50</v>
      </c>
      <c r="B4" s="5"/>
      <c r="C4" s="6"/>
      <c r="D4" s="7"/>
      <c r="E4" s="13"/>
    </row>
    <row r="5" ht="51" customHeight="true" spans="1:5">
      <c r="A5" s="8"/>
      <c r="B5" s="8" t="s">
        <v>51</v>
      </c>
      <c r="C5" s="4" t="s">
        <v>52</v>
      </c>
      <c r="D5" s="5" t="s">
        <v>53</v>
      </c>
      <c r="E5" s="14"/>
    </row>
    <row r="6" ht="45.95" customHeight="true" spans="1:5">
      <c r="A6" s="9"/>
      <c r="B6" s="9"/>
      <c r="C6" s="9"/>
      <c r="D6" s="9"/>
      <c r="E6" s="9" t="s">
        <v>14</v>
      </c>
    </row>
    <row r="7" ht="81.95" customHeight="true" spans="1:5">
      <c r="A7" s="10">
        <v>10</v>
      </c>
      <c r="B7" s="11">
        <v>41.9276</v>
      </c>
      <c r="C7" s="10">
        <v>0</v>
      </c>
      <c r="D7" s="10">
        <v>41.9276</v>
      </c>
      <c r="E7" s="15">
        <v>41.9276</v>
      </c>
    </row>
    <row r="8" ht="41.1" customHeight="true" spans="1:4">
      <c r="A8" s="12" t="s">
        <v>54</v>
      </c>
      <c r="B8" s="12"/>
      <c r="C8" s="12"/>
      <c r="D8" s="12"/>
    </row>
  </sheetData>
  <mergeCells count="6">
    <mergeCell ref="A2:E2"/>
    <mergeCell ref="A8:D8"/>
    <mergeCell ref="A4:A6"/>
    <mergeCell ref="B5:B6"/>
    <mergeCell ref="C5:C6"/>
    <mergeCell ref="D5:D6"/>
  </mergeCells>
  <pageMargins left="0.75" right="0.75" top="1" bottom="1" header="0.5" footer="1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峄城区存量住宅用地项目清单</vt:lpstr>
      <vt:lpstr>峄城区存量住宅用地信息汇总表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2025-03-25T10:37:00Z</dcterms:created>
  <dcterms:modified xsi:type="dcterms:W3CDTF">2026-03-30T16:44:57Z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F6332D07550E41CC8C9761E35003597F_13</vt:lpwstr>
  </property>
  <property fmtid="{D5CDD505-2E9C-101B-9397-08002B2CF9AE}" pid="3" name="KSOProductBuildVer">
    <vt:lpwstr>2052-11.8.2.9958</vt:lpwstr>
  </property>
  <property fmtid="{D5CDD505-2E9C-101B-9397-08002B2CF9AE}" pid="4" name="CalculationRule">
    <vt:i4>0</vt:i4>
  </property>
</Properties>
</file>